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8" windowWidth="15120" windowHeight="8016"/>
  </bookViews>
  <sheets>
    <sheet name="2019" sheetId="2" r:id="rId1"/>
    <sheet name="2020" sheetId="3" r:id="rId2"/>
    <sheet name="2021" sheetId="4" r:id="rId3"/>
  </sheets>
  <calcPr calcId="124519"/>
</workbook>
</file>

<file path=xl/calcChain.xml><?xml version="1.0" encoding="utf-8"?>
<calcChain xmlns="http://schemas.openxmlformats.org/spreadsheetml/2006/main">
  <c r="I10" i="2"/>
  <c r="H16"/>
  <c r="I8" i="3"/>
  <c r="I8" i="4" l="1"/>
  <c r="I10" i="3"/>
  <c r="I8" i="2"/>
  <c r="H9"/>
  <c r="I10" i="4"/>
  <c r="J12"/>
  <c r="J11"/>
  <c r="G10"/>
  <c r="H9"/>
  <c r="H7"/>
  <c r="H9" i="3"/>
  <c r="J12"/>
  <c r="J16" s="1"/>
  <c r="J11"/>
  <c r="G10"/>
  <c r="H7"/>
  <c r="G10" i="2"/>
  <c r="H10" i="4" l="1"/>
  <c r="H18" s="1"/>
  <c r="H10" i="3"/>
  <c r="H18" s="1"/>
  <c r="J12" i="2"/>
  <c r="J11" l="1"/>
  <c r="J16"/>
  <c r="I16" l="1"/>
  <c r="H7"/>
  <c r="H10" l="1"/>
  <c r="H18" s="1"/>
</calcChain>
</file>

<file path=xl/sharedStrings.xml><?xml version="1.0" encoding="utf-8"?>
<sst xmlns="http://schemas.openxmlformats.org/spreadsheetml/2006/main" count="84" uniqueCount="30">
  <si>
    <t>Расчет:</t>
  </si>
  <si>
    <t>ст.107 пред объем МД 50%</t>
  </si>
  <si>
    <r>
      <t>Расчет предельных показателей для получения кредитов</t>
    </r>
    <r>
      <rPr>
        <sz val="10"/>
        <color theme="1"/>
        <rFont val="Times New Roman"/>
        <family val="1"/>
        <charset val="204"/>
      </rPr>
      <t xml:space="preserve">                         </t>
    </r>
  </si>
  <si>
    <t>ст.106 пред объем заимствований</t>
  </si>
  <si>
    <t>- дефицит/+ профицит</t>
  </si>
  <si>
    <t>Расходы всего-субвенция</t>
  </si>
  <si>
    <t>5&lt;4</t>
  </si>
  <si>
    <t xml:space="preserve">Объем поступлений налоговых доходов по дополнительному нормативу отчислений ( по НДФЛ) </t>
  </si>
  <si>
    <t>№ п/п</t>
  </si>
  <si>
    <t>от продажи акций</t>
  </si>
  <si>
    <t>дефицит утвержденный:</t>
  </si>
  <si>
    <t>люфт на получение БК</t>
  </si>
  <si>
    <t>11&lt;10</t>
  </si>
  <si>
    <t>5&lt;(6-7)</t>
  </si>
  <si>
    <t>кредиты полученные</t>
  </si>
  <si>
    <t>кредиты погашенные</t>
  </si>
  <si>
    <t>ИТОГО (люфт для кредита):</t>
  </si>
  <si>
    <t xml:space="preserve"> </t>
  </si>
  <si>
    <t>ст.111 пред объем расходов по обслуж долга =15% от расходов-субвенции</t>
  </si>
  <si>
    <t>Налоговые и неналоговые доходы, всего:</t>
  </si>
  <si>
    <t>ст. 92.1 дефицит бюджета 10%</t>
  </si>
  <si>
    <t xml:space="preserve"> не должен превышать сумму, направляемую в текущем финансовом году на финансирование дефицита соответствующего бюджета и (или) погашение долговых обязательств субъекта Российской Федерации, муниципального образования
</t>
  </si>
  <si>
    <t xml:space="preserve">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t>
  </si>
  <si>
    <t>Объем расходов на обслуживание муниципального долга в очередном финансовом году (очередном финансовом году и плановом периоде), утвержденный законом (решением) о соответствующем бюджете, по данным отчета об исполнении соответствующего бюджета за отчетный финансовый год не должен превышать 15 процентов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</si>
  <si>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 xml:space="preserve">Предельный объем муниципального долга не должен превышать утвержденный 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Для муниципального образования, в отношении которого осуществляются меры, предусмотренные пунктом 4 статьи 136 настоящего Кодекса, предельный объем муниципального долга не должен превышать 50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t>
  </si>
  <si>
    <t>(рублей.)</t>
  </si>
  <si>
    <r>
      <t xml:space="preserve">                                                </t>
    </r>
    <r>
      <rPr>
        <b/>
        <u/>
        <sz val="10"/>
        <color theme="1"/>
        <rFont val="Times New Roman"/>
        <family val="1"/>
        <charset val="204"/>
      </rPr>
      <t>на 2019 г.:</t>
    </r>
  </si>
  <si>
    <r>
      <t xml:space="preserve">                                                </t>
    </r>
    <r>
      <rPr>
        <b/>
        <u/>
        <sz val="10"/>
        <color theme="1"/>
        <rFont val="Times New Roman"/>
        <family val="1"/>
        <charset val="204"/>
      </rPr>
      <t>на 2020 г.:</t>
    </r>
  </si>
  <si>
    <r>
      <t xml:space="preserve">                                                </t>
    </r>
    <r>
      <rPr>
        <b/>
        <u/>
        <sz val="10"/>
        <color theme="1"/>
        <rFont val="Times New Roman"/>
        <family val="1"/>
        <charset val="204"/>
      </rPr>
      <t>на 2021 г.:</t>
    </r>
  </si>
  <si>
    <t>остатки средств на 01 января</t>
  </si>
</sst>
</file>

<file path=xl/styles.xml><?xml version="1.0" encoding="utf-8"?>
<styleSheet xmlns="http://schemas.openxmlformats.org/spreadsheetml/2006/main">
  <numFmts count="2">
    <numFmt numFmtId="43" formatCode="_-* #,##0.00_р_._-;\-* #,##0.00_р_._-;_-* &quot;-&quot;??_р_._-;_-@_-"/>
    <numFmt numFmtId="164" formatCode="_-* #,##0.0_р_._-;\-* #,##0.0_р_._-;_-* &quot;-&quot;??_р_._-;_-@_-"/>
  </numFmts>
  <fonts count="11">
    <font>
      <sz val="11"/>
      <color theme="1"/>
      <name val="Calibri"/>
      <family val="2"/>
      <charset val="204"/>
      <scheme val="minor"/>
    </font>
    <font>
      <b/>
      <u/>
      <sz val="10"/>
      <color theme="1"/>
      <name val="Times New Roman"/>
      <family val="1"/>
      <charset val="204"/>
    </font>
    <font>
      <sz val="10"/>
      <color theme="1"/>
      <name val="Calibri"/>
      <family val="2"/>
      <charset val="204"/>
      <scheme val="minor"/>
    </font>
    <font>
      <sz val="10"/>
      <color theme="1"/>
      <name val="Times New Roman"/>
      <family val="1"/>
      <charset val="204"/>
    </font>
    <font>
      <sz val="11"/>
      <color theme="1"/>
      <name val="Calibri"/>
      <family val="2"/>
      <charset val="204"/>
      <scheme val="minor"/>
    </font>
    <font>
      <sz val="11"/>
      <color theme="1"/>
      <name val="Times New Roman"/>
      <family val="1"/>
      <charset val="204"/>
    </font>
    <font>
      <b/>
      <sz val="10"/>
      <color theme="1"/>
      <name val="Times New Roman"/>
      <family val="1"/>
      <charset val="204"/>
    </font>
    <font>
      <sz val="12"/>
      <color theme="1"/>
      <name val="Calibri"/>
      <family val="2"/>
      <charset val="204"/>
      <scheme val="minor"/>
    </font>
    <font>
      <b/>
      <sz val="12"/>
      <color theme="1"/>
      <name val="Times New Roman"/>
      <family val="1"/>
      <charset val="204"/>
    </font>
    <font>
      <sz val="12"/>
      <color theme="1"/>
      <name val="Times New Roman"/>
      <family val="1"/>
      <charset val="204"/>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62">
    <xf numFmtId="0" fontId="0" fillId="0" borderId="0" xfId="0"/>
    <xf numFmtId="0" fontId="2" fillId="0" borderId="0" xfId="0" applyFont="1"/>
    <xf numFmtId="43" fontId="5" fillId="0" borderId="0" xfId="1" applyFont="1"/>
    <xf numFmtId="4" fontId="8" fillId="0" borderId="0" xfId="1" applyNumberFormat="1" applyFont="1" applyAlignment="1">
      <alignment horizontal="right"/>
    </xf>
    <xf numFmtId="0" fontId="9" fillId="0" borderId="0" xfId="0" applyFont="1"/>
    <xf numFmtId="43" fontId="9" fillId="0" borderId="0" xfId="1" applyFont="1"/>
    <xf numFmtId="4" fontId="9" fillId="0" borderId="0" xfId="0" applyNumberFormat="1" applyFont="1"/>
    <xf numFmtId="4" fontId="8" fillId="0" borderId="0" xfId="0" applyNumberFormat="1" applyFont="1" applyAlignment="1">
      <alignment horizontal="right"/>
    </xf>
    <xf numFmtId="14" fontId="9" fillId="0" borderId="0" xfId="0" applyNumberFormat="1" applyFont="1"/>
    <xf numFmtId="0" fontId="0" fillId="0" borderId="0" xfId="0" applyBorder="1"/>
    <xf numFmtId="0" fontId="6" fillId="0" borderId="0" xfId="0" applyFont="1" applyBorder="1"/>
    <xf numFmtId="0" fontId="2" fillId="0" borderId="0" xfId="0" applyFont="1" applyBorder="1"/>
    <xf numFmtId="0" fontId="3" fillId="0" borderId="0" xfId="0" applyFont="1" applyBorder="1"/>
    <xf numFmtId="0" fontId="2" fillId="0" borderId="0" xfId="0" applyFont="1" applyBorder="1" applyAlignment="1">
      <alignment horizontal="right"/>
    </xf>
    <xf numFmtId="0" fontId="9" fillId="0" borderId="0" xfId="0" applyFont="1" applyBorder="1" applyAlignment="1">
      <alignment horizontal="center" wrapText="1"/>
    </xf>
    <xf numFmtId="43" fontId="9" fillId="0" borderId="0" xfId="1" applyFont="1" applyBorder="1"/>
    <xf numFmtId="0" fontId="9" fillId="0" borderId="0" xfId="0" applyFont="1" applyBorder="1"/>
    <xf numFmtId="4" fontId="9" fillId="0" borderId="0" xfId="0" applyNumberFormat="1" applyFont="1" applyBorder="1"/>
    <xf numFmtId="43" fontId="9" fillId="0" borderId="0" xfId="1" applyFont="1" applyBorder="1" applyAlignment="1">
      <alignment horizontal="center"/>
    </xf>
    <xf numFmtId="4" fontId="8" fillId="0" borderId="0" xfId="1" applyNumberFormat="1" applyFont="1" applyBorder="1" applyAlignment="1">
      <alignment horizontal="right"/>
    </xf>
    <xf numFmtId="4" fontId="8" fillId="0" borderId="0" xfId="0" applyNumberFormat="1" applyFont="1" applyBorder="1" applyAlignment="1">
      <alignment horizontal="right"/>
    </xf>
    <xf numFmtId="0" fontId="9" fillId="0" borderId="0" xfId="0" applyFont="1" applyBorder="1" applyAlignment="1">
      <alignment wrapText="1"/>
    </xf>
    <xf numFmtId="4" fontId="8" fillId="0" borderId="0" xfId="0" applyNumberFormat="1" applyFont="1" applyBorder="1"/>
    <xf numFmtId="49" fontId="9" fillId="0" borderId="0" xfId="0" applyNumberFormat="1" applyFont="1" applyBorder="1"/>
    <xf numFmtId="4" fontId="10" fillId="0" borderId="0" xfId="0" applyNumberFormat="1" applyFont="1" applyBorder="1" applyAlignment="1">
      <alignment horizontal="right"/>
    </xf>
    <xf numFmtId="0" fontId="7" fillId="0" borderId="0" xfId="0" applyFont="1" applyBorder="1"/>
    <xf numFmtId="4" fontId="10" fillId="0" borderId="0" xfId="0" applyNumberFormat="1" applyFont="1" applyBorder="1"/>
    <xf numFmtId="4" fontId="7" fillId="0" borderId="0" xfId="0" applyNumberFormat="1" applyFont="1" applyBorder="1"/>
    <xf numFmtId="0" fontId="0" fillId="2" borderId="0" xfId="0" applyFill="1"/>
    <xf numFmtId="0" fontId="6" fillId="2" borderId="0" xfId="0" applyFont="1" applyFill="1"/>
    <xf numFmtId="0" fontId="2" fillId="2" borderId="0" xfId="0" applyFont="1" applyFill="1"/>
    <xf numFmtId="0" fontId="3" fillId="2" borderId="0" xfId="0" applyFont="1" applyFill="1"/>
    <xf numFmtId="0" fontId="2" fillId="2" borderId="0" xfId="0" applyFont="1" applyFill="1" applyAlignment="1">
      <alignment horizontal="right"/>
    </xf>
    <xf numFmtId="0" fontId="0" fillId="2" borderId="1" xfId="0" applyFill="1" applyBorder="1"/>
    <xf numFmtId="0" fontId="9" fillId="2" borderId="1" xfId="0" applyFont="1" applyFill="1" applyBorder="1"/>
    <xf numFmtId="0" fontId="9" fillId="2" borderId="1" xfId="0" applyFont="1" applyFill="1" applyBorder="1" applyAlignment="1">
      <alignment horizontal="center" wrapText="1"/>
    </xf>
    <xf numFmtId="0" fontId="3" fillId="2" borderId="1" xfId="0" applyFont="1" applyFill="1" applyBorder="1" applyAlignment="1">
      <alignment horizontal="center" wrapText="1"/>
    </xf>
    <xf numFmtId="0" fontId="3" fillId="2" borderId="1" xfId="0" applyNumberFormat="1" applyFont="1" applyFill="1" applyBorder="1" applyAlignment="1">
      <alignment horizontal="center" wrapText="1"/>
    </xf>
    <xf numFmtId="164" fontId="9" fillId="2" borderId="1" xfId="1" applyNumberFormat="1" applyFont="1" applyFill="1" applyBorder="1"/>
    <xf numFmtId="43" fontId="9" fillId="2" borderId="1" xfId="1" applyFont="1" applyFill="1" applyBorder="1"/>
    <xf numFmtId="4" fontId="9" fillId="2" borderId="1" xfId="0" applyNumberFormat="1" applyFont="1" applyFill="1" applyBorder="1"/>
    <xf numFmtId="43" fontId="9" fillId="2" borderId="1" xfId="1" applyFont="1" applyFill="1" applyBorder="1" applyAlignment="1">
      <alignment horizontal="center"/>
    </xf>
    <xf numFmtId="4" fontId="8" fillId="2" borderId="1" xfId="1" applyNumberFormat="1" applyFont="1" applyFill="1" applyBorder="1" applyAlignment="1">
      <alignment horizontal="right"/>
    </xf>
    <xf numFmtId="4" fontId="8" fillId="2" borderId="1" xfId="0" applyNumberFormat="1" applyFont="1" applyFill="1" applyBorder="1" applyAlignment="1">
      <alignment horizontal="right"/>
    </xf>
    <xf numFmtId="0" fontId="9" fillId="2" borderId="1" xfId="0" applyFont="1" applyFill="1" applyBorder="1" applyAlignment="1">
      <alignment wrapText="1"/>
    </xf>
    <xf numFmtId="4" fontId="8" fillId="2" borderId="1" xfId="0" applyNumberFormat="1" applyFont="1" applyFill="1" applyBorder="1"/>
    <xf numFmtId="49" fontId="9" fillId="2" borderId="1" xfId="0" applyNumberFormat="1" applyFont="1" applyFill="1" applyBorder="1"/>
    <xf numFmtId="4" fontId="10" fillId="2" borderId="1" xfId="0" applyNumberFormat="1" applyFont="1" applyFill="1" applyBorder="1" applyAlignment="1">
      <alignment horizontal="right"/>
    </xf>
    <xf numFmtId="4" fontId="10" fillId="2" borderId="1" xfId="0" applyNumberFormat="1" applyFont="1" applyFill="1" applyBorder="1"/>
    <xf numFmtId="4" fontId="7" fillId="2" borderId="1" xfId="0" applyNumberFormat="1" applyFont="1" applyFill="1" applyBorder="1"/>
    <xf numFmtId="0" fontId="9" fillId="2" borderId="1" xfId="0" applyFont="1" applyFill="1" applyBorder="1" applyAlignment="1">
      <alignment wrapText="1"/>
    </xf>
    <xf numFmtId="0" fontId="9" fillId="0" borderId="0" xfId="0" applyFont="1" applyBorder="1" applyAlignment="1">
      <alignment wrapText="1"/>
    </xf>
    <xf numFmtId="0" fontId="9" fillId="0" borderId="0" xfId="0" applyFont="1" applyBorder="1" applyAlignment="1">
      <alignment horizontal="left" wrapText="1"/>
    </xf>
    <xf numFmtId="0" fontId="9" fillId="0" borderId="0" xfId="0" applyFont="1" applyBorder="1" applyAlignment="1">
      <alignment wrapText="1"/>
    </xf>
    <xf numFmtId="0" fontId="3" fillId="0" borderId="0" xfId="0" applyFont="1" applyAlignment="1">
      <alignment wrapText="1"/>
    </xf>
    <xf numFmtId="0" fontId="0" fillId="0" borderId="0" xfId="0" applyAlignment="1">
      <alignment wrapText="1"/>
    </xf>
    <xf numFmtId="0" fontId="9" fillId="0" borderId="0" xfId="0" applyFont="1" applyAlignment="1">
      <alignment wrapText="1"/>
    </xf>
    <xf numFmtId="0" fontId="9" fillId="2" borderId="1" xfId="0" applyFont="1" applyFill="1" applyBorder="1" applyAlignment="1">
      <alignment wrapText="1"/>
    </xf>
    <xf numFmtId="0" fontId="9" fillId="2" borderId="1" xfId="0" applyFont="1" applyFill="1" applyBorder="1" applyAlignment="1">
      <alignment horizontal="left" wrapText="1"/>
    </xf>
    <xf numFmtId="0" fontId="7" fillId="2" borderId="2" xfId="0" applyFont="1" applyFill="1" applyBorder="1" applyAlignment="1">
      <alignment horizontal="left"/>
    </xf>
    <xf numFmtId="0" fontId="7" fillId="2" borderId="3" xfId="0" applyFont="1" applyFill="1" applyBorder="1" applyAlignment="1">
      <alignment horizontal="left"/>
    </xf>
    <xf numFmtId="0" fontId="7" fillId="2" borderId="4" xfId="0" applyFont="1" applyFill="1" applyBorder="1" applyAlignment="1">
      <alignment horizontal="left"/>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2:L57"/>
  <sheetViews>
    <sheetView tabSelected="1" workbookViewId="0">
      <selection activeCell="G2" sqref="G2"/>
    </sheetView>
  </sheetViews>
  <sheetFormatPr defaultRowHeight="14.4"/>
  <cols>
    <col min="1" max="1" width="5.6640625" customWidth="1"/>
    <col min="2" max="2" width="11.33203125" bestFit="1" customWidth="1"/>
    <col min="6" max="6" width="16.6640625" customWidth="1"/>
    <col min="7" max="7" width="56" customWidth="1"/>
    <col min="8" max="8" width="40.44140625" customWidth="1"/>
    <col min="9" max="9" width="53.33203125" customWidth="1"/>
    <col min="10" max="10" width="36.88671875" customWidth="1"/>
  </cols>
  <sheetData>
    <row r="2" spans="1:12">
      <c r="A2" s="28"/>
      <c r="B2" s="28"/>
      <c r="C2" s="29" t="s">
        <v>2</v>
      </c>
      <c r="D2" s="30"/>
      <c r="E2" s="30"/>
      <c r="F2" s="30"/>
      <c r="G2" s="30"/>
      <c r="H2" s="30"/>
      <c r="I2" s="30"/>
      <c r="J2" s="30"/>
      <c r="K2" s="1"/>
      <c r="L2" s="1"/>
    </row>
    <row r="3" spans="1:12">
      <c r="A3" s="28"/>
      <c r="B3" s="28"/>
      <c r="C3" s="31" t="s">
        <v>26</v>
      </c>
      <c r="D3" s="30"/>
      <c r="E3" s="30"/>
      <c r="F3" s="30"/>
      <c r="G3" s="30"/>
      <c r="H3" s="30"/>
      <c r="I3" s="32" t="s">
        <v>25</v>
      </c>
      <c r="J3" s="30"/>
      <c r="K3" s="1"/>
      <c r="L3" s="1"/>
    </row>
    <row r="4" spans="1:12" ht="31.2">
      <c r="A4" s="33" t="s">
        <v>8</v>
      </c>
      <c r="B4" s="34"/>
      <c r="C4" s="34"/>
      <c r="D4" s="34"/>
      <c r="E4" s="34"/>
      <c r="F4" s="34"/>
      <c r="G4" s="35" t="s">
        <v>1</v>
      </c>
      <c r="H4" s="35" t="s">
        <v>20</v>
      </c>
      <c r="I4" s="35" t="s">
        <v>18</v>
      </c>
      <c r="J4" s="35" t="s">
        <v>3</v>
      </c>
    </row>
    <row r="5" spans="1:12" ht="174.75" customHeight="1">
      <c r="A5" s="33"/>
      <c r="B5" s="34"/>
      <c r="C5" s="34"/>
      <c r="D5" s="34"/>
      <c r="E5" s="34"/>
      <c r="F5" s="34"/>
      <c r="G5" s="36" t="s">
        <v>24</v>
      </c>
      <c r="H5" s="36" t="s">
        <v>22</v>
      </c>
      <c r="I5" s="37" t="s">
        <v>23</v>
      </c>
      <c r="J5" s="36" t="s">
        <v>21</v>
      </c>
    </row>
    <row r="6" spans="1:12" ht="15.6">
      <c r="A6" s="33"/>
      <c r="B6" s="34"/>
      <c r="C6" s="34"/>
      <c r="D6" s="34"/>
      <c r="E6" s="34"/>
      <c r="F6" s="34"/>
      <c r="G6" s="35" t="s">
        <v>6</v>
      </c>
      <c r="H6" s="35" t="s">
        <v>12</v>
      </c>
      <c r="I6" s="35"/>
      <c r="J6" s="35" t="s">
        <v>13</v>
      </c>
    </row>
    <row r="7" spans="1:12" ht="30.75" customHeight="1">
      <c r="A7" s="33">
        <v>1</v>
      </c>
      <c r="B7" s="57" t="s">
        <v>19</v>
      </c>
      <c r="C7" s="57"/>
      <c r="D7" s="57"/>
      <c r="E7" s="57"/>
      <c r="F7" s="57"/>
      <c r="G7" s="38">
        <v>724283958</v>
      </c>
      <c r="H7" s="39">
        <f>G7</f>
        <v>724283958</v>
      </c>
      <c r="I7" s="40"/>
      <c r="J7" s="34"/>
    </row>
    <row r="8" spans="1:12" ht="15.75" customHeight="1">
      <c r="A8" s="33">
        <v>2</v>
      </c>
      <c r="B8" s="58" t="s">
        <v>5</v>
      </c>
      <c r="C8" s="58"/>
      <c r="D8" s="58"/>
      <c r="E8" s="58"/>
      <c r="F8" s="58"/>
      <c r="G8" s="39"/>
      <c r="H8" s="39"/>
      <c r="I8" s="40">
        <f>3924597340.23-1684307400</f>
        <v>2240289940.23</v>
      </c>
      <c r="J8" s="34"/>
    </row>
    <row r="9" spans="1:12" ht="36" customHeight="1">
      <c r="A9" s="33">
        <v>3</v>
      </c>
      <c r="B9" s="57" t="s">
        <v>7</v>
      </c>
      <c r="C9" s="57"/>
      <c r="D9" s="57"/>
      <c r="E9" s="57"/>
      <c r="F9" s="57"/>
      <c r="G9" s="41">
        <v>180863300</v>
      </c>
      <c r="H9" s="41">
        <f>G9</f>
        <v>180863300</v>
      </c>
      <c r="I9" s="40"/>
      <c r="J9" s="34"/>
    </row>
    <row r="10" spans="1:12" ht="15.6">
      <c r="A10" s="33">
        <v>4</v>
      </c>
      <c r="B10" s="34" t="s">
        <v>0</v>
      </c>
      <c r="C10" s="57"/>
      <c r="D10" s="57"/>
      <c r="E10" s="57"/>
      <c r="F10" s="57"/>
      <c r="G10" s="42">
        <f>(G7-G9)*100%</f>
        <v>543420658</v>
      </c>
      <c r="H10" s="42">
        <f>(H7-H9)*10%</f>
        <v>54342065.800000004</v>
      </c>
      <c r="I10" s="43">
        <f>I8*15%</f>
        <v>336043491.0345</v>
      </c>
      <c r="J10" s="34"/>
    </row>
    <row r="11" spans="1:12" ht="15.6">
      <c r="A11" s="33">
        <v>5</v>
      </c>
      <c r="B11" s="34" t="s">
        <v>14</v>
      </c>
      <c r="C11" s="44"/>
      <c r="D11" s="44"/>
      <c r="E11" s="44"/>
      <c r="F11" s="44"/>
      <c r="G11" s="42">
        <v>60232568.07</v>
      </c>
      <c r="H11" s="42"/>
      <c r="I11" s="43"/>
      <c r="J11" s="45">
        <f>G11</f>
        <v>60232568.07</v>
      </c>
    </row>
    <row r="12" spans="1:12" ht="15.6">
      <c r="A12" s="33">
        <v>6</v>
      </c>
      <c r="B12" s="34" t="s">
        <v>15</v>
      </c>
      <c r="C12" s="34"/>
      <c r="D12" s="34"/>
      <c r="E12" s="34"/>
      <c r="F12" s="34"/>
      <c r="G12" s="42">
        <v>111959873.55</v>
      </c>
      <c r="H12" s="43"/>
      <c r="I12" s="43"/>
      <c r="J12" s="45">
        <f>G12</f>
        <v>111959873.55</v>
      </c>
    </row>
    <row r="13" spans="1:12" ht="15.6">
      <c r="A13" s="33">
        <v>7</v>
      </c>
      <c r="B13" s="46" t="s">
        <v>4</v>
      </c>
      <c r="C13" s="34"/>
      <c r="D13" s="34"/>
      <c r="E13" s="34"/>
      <c r="F13" s="34"/>
      <c r="G13" s="42"/>
      <c r="H13" s="43"/>
      <c r="I13" s="43"/>
      <c r="J13" s="45">
        <v>43800000</v>
      </c>
    </row>
    <row r="14" spans="1:12" ht="15.6">
      <c r="A14" s="33">
        <v>8</v>
      </c>
      <c r="B14" s="46" t="s">
        <v>9</v>
      </c>
      <c r="C14" s="46"/>
      <c r="D14" s="46"/>
      <c r="E14" s="46"/>
      <c r="F14" s="46"/>
      <c r="G14" s="42"/>
      <c r="H14" s="47">
        <v>0</v>
      </c>
      <c r="I14" s="43"/>
      <c r="J14" s="45"/>
    </row>
    <row r="15" spans="1:12" ht="15.6">
      <c r="A15" s="33">
        <v>9</v>
      </c>
      <c r="B15" s="46" t="s">
        <v>29</v>
      </c>
      <c r="C15" s="46"/>
      <c r="D15" s="46"/>
      <c r="E15" s="46"/>
      <c r="F15" s="46"/>
      <c r="G15" s="42"/>
      <c r="H15" s="47">
        <v>0</v>
      </c>
      <c r="I15" s="43"/>
      <c r="J15" s="45"/>
    </row>
    <row r="16" spans="1:12" ht="15.6">
      <c r="A16" s="33">
        <v>10</v>
      </c>
      <c r="B16" s="59" t="s">
        <v>16</v>
      </c>
      <c r="C16" s="60"/>
      <c r="D16" s="60"/>
      <c r="E16" s="60"/>
      <c r="F16" s="61"/>
      <c r="G16" s="42"/>
      <c r="H16" s="47">
        <f>H10+H12+H14+H15</f>
        <v>54342065.800000004</v>
      </c>
      <c r="I16" s="47">
        <f>I8*15%</f>
        <v>336043491.0345</v>
      </c>
      <c r="J16" s="48">
        <f>J12+J13</f>
        <v>155759873.55000001</v>
      </c>
    </row>
    <row r="17" spans="1:10" ht="15.6">
      <c r="A17" s="33">
        <v>11</v>
      </c>
      <c r="B17" s="46" t="s">
        <v>10</v>
      </c>
      <c r="C17" s="46"/>
      <c r="D17" s="46"/>
      <c r="E17" s="46"/>
      <c r="F17" s="46"/>
      <c r="G17" s="42"/>
      <c r="H17" s="47">
        <v>0</v>
      </c>
      <c r="I17" s="43"/>
      <c r="J17" s="45"/>
    </row>
    <row r="18" spans="1:10" ht="15.6">
      <c r="A18" s="33">
        <v>12</v>
      </c>
      <c r="B18" s="46" t="s">
        <v>11</v>
      </c>
      <c r="C18" s="46"/>
      <c r="D18" s="46"/>
      <c r="E18" s="46"/>
      <c r="F18" s="46"/>
      <c r="G18" s="42"/>
      <c r="H18" s="49">
        <f>H17+H16</f>
        <v>54342065.800000004</v>
      </c>
      <c r="I18" s="43"/>
      <c r="J18" s="45"/>
    </row>
    <row r="19" spans="1:10" ht="15.6">
      <c r="B19" s="4"/>
      <c r="C19" s="4"/>
      <c r="D19" s="4"/>
      <c r="E19" s="4"/>
      <c r="F19" s="4"/>
      <c r="G19" s="3"/>
      <c r="H19" s="7"/>
      <c r="I19" s="7"/>
      <c r="J19" s="4"/>
    </row>
    <row r="20" spans="1:10" ht="15.6">
      <c r="B20" s="8"/>
      <c r="C20" s="4"/>
      <c r="D20" s="4"/>
      <c r="E20" s="4"/>
      <c r="F20" s="4"/>
      <c r="G20" s="4"/>
      <c r="H20" s="4"/>
      <c r="I20" s="4"/>
      <c r="J20" s="4"/>
    </row>
    <row r="21" spans="1:10" ht="15.6">
      <c r="B21" s="56" t="s">
        <v>17</v>
      </c>
      <c r="C21" s="56"/>
      <c r="D21" s="56"/>
      <c r="E21" s="56"/>
      <c r="F21" s="56"/>
      <c r="G21" s="5"/>
      <c r="H21" s="4"/>
      <c r="I21" s="4"/>
      <c r="J21" s="6"/>
    </row>
    <row r="22" spans="1:10">
      <c r="B22" s="54"/>
      <c r="C22" s="55"/>
      <c r="D22" s="55"/>
      <c r="E22" s="55"/>
      <c r="F22" s="55"/>
      <c r="G22" s="2"/>
    </row>
    <row r="23" spans="1:10" s="9" customFormat="1">
      <c r="C23" s="10"/>
      <c r="D23" s="11"/>
      <c r="E23" s="11"/>
      <c r="F23" s="11"/>
      <c r="G23" s="11"/>
      <c r="H23" s="11"/>
      <c r="I23" s="11"/>
    </row>
    <row r="24" spans="1:10" s="9" customFormat="1">
      <c r="C24" s="12"/>
      <c r="D24" s="11"/>
      <c r="E24" s="11"/>
      <c r="F24" s="11"/>
      <c r="G24" s="11"/>
      <c r="H24" s="11"/>
      <c r="I24" s="13"/>
    </row>
    <row r="25" spans="1:10" s="9" customFormat="1" ht="15.6">
      <c r="G25" s="14"/>
      <c r="H25" s="14"/>
      <c r="I25" s="14"/>
      <c r="J25" s="14"/>
    </row>
    <row r="26" spans="1:10" s="9" customFormat="1" ht="15.75" customHeight="1">
      <c r="B26" s="53"/>
      <c r="C26" s="53"/>
      <c r="D26" s="53"/>
      <c r="E26" s="53"/>
      <c r="F26" s="53"/>
      <c r="G26" s="15"/>
      <c r="H26" s="15"/>
      <c r="I26" s="15"/>
      <c r="J26" s="16"/>
    </row>
    <row r="27" spans="1:10" s="9" customFormat="1" ht="15.75" customHeight="1">
      <c r="B27" s="52"/>
      <c r="C27" s="52"/>
      <c r="D27" s="52"/>
      <c r="E27" s="52"/>
      <c r="F27" s="52"/>
      <c r="G27" s="15"/>
      <c r="H27" s="15"/>
      <c r="I27" s="17"/>
      <c r="J27" s="16"/>
    </row>
    <row r="28" spans="1:10" s="9" customFormat="1" ht="15.75" customHeight="1">
      <c r="B28" s="53"/>
      <c r="C28" s="53"/>
      <c r="D28" s="53"/>
      <c r="E28" s="53"/>
      <c r="F28" s="53"/>
      <c r="G28" s="18"/>
      <c r="H28" s="18"/>
      <c r="I28" s="16"/>
      <c r="J28" s="16"/>
    </row>
    <row r="29" spans="1:10" s="9" customFormat="1" ht="15.6">
      <c r="B29" s="16"/>
      <c r="C29" s="53"/>
      <c r="D29" s="53"/>
      <c r="E29" s="53"/>
      <c r="F29" s="53"/>
      <c r="G29" s="19"/>
      <c r="H29" s="19"/>
      <c r="I29" s="20"/>
      <c r="J29" s="16"/>
    </row>
    <row r="30" spans="1:10" s="9" customFormat="1" ht="15.6">
      <c r="B30" s="16"/>
      <c r="C30" s="21"/>
      <c r="D30" s="21"/>
      <c r="E30" s="21"/>
      <c r="F30" s="21"/>
      <c r="G30" s="19"/>
      <c r="H30" s="19"/>
      <c r="I30" s="20"/>
      <c r="J30" s="22"/>
    </row>
    <row r="31" spans="1:10" s="9" customFormat="1" ht="15.6">
      <c r="B31" s="16"/>
      <c r="C31" s="16"/>
      <c r="D31" s="16"/>
      <c r="E31" s="16"/>
      <c r="F31" s="16"/>
      <c r="G31" s="19"/>
      <c r="H31" s="20"/>
      <c r="I31" s="20"/>
      <c r="J31" s="22"/>
    </row>
    <row r="32" spans="1:10" s="9" customFormat="1" ht="15.6">
      <c r="B32" s="23"/>
      <c r="C32" s="16"/>
      <c r="D32" s="16"/>
      <c r="E32" s="16"/>
      <c r="F32" s="16"/>
      <c r="G32" s="19"/>
      <c r="H32" s="20"/>
      <c r="I32" s="20"/>
      <c r="J32" s="22"/>
    </row>
    <row r="33" spans="2:10" s="9" customFormat="1" ht="15.6">
      <c r="B33" s="23"/>
      <c r="C33" s="23"/>
      <c r="D33" s="23"/>
      <c r="E33" s="23"/>
      <c r="F33" s="23"/>
      <c r="G33" s="19"/>
      <c r="H33" s="24"/>
      <c r="I33" s="20"/>
      <c r="J33" s="22"/>
    </row>
    <row r="34" spans="2:10" s="9" customFormat="1" ht="15.6">
      <c r="B34" s="23"/>
      <c r="C34" s="23"/>
      <c r="D34" s="23"/>
      <c r="E34" s="23"/>
      <c r="F34" s="23"/>
      <c r="G34" s="19"/>
      <c r="H34" s="24"/>
      <c r="I34" s="20"/>
      <c r="J34" s="22"/>
    </row>
    <row r="35" spans="2:10" s="9" customFormat="1" ht="15.6">
      <c r="B35" s="25"/>
      <c r="C35" s="25"/>
      <c r="D35" s="25"/>
      <c r="E35" s="25"/>
      <c r="F35" s="25"/>
      <c r="G35" s="19"/>
      <c r="H35" s="24"/>
      <c r="I35" s="24"/>
      <c r="J35" s="26"/>
    </row>
    <row r="36" spans="2:10" s="9" customFormat="1" ht="15.6">
      <c r="B36" s="23"/>
      <c r="C36" s="23"/>
      <c r="D36" s="23"/>
      <c r="E36" s="23"/>
      <c r="F36" s="23"/>
      <c r="G36" s="19"/>
      <c r="H36" s="24"/>
      <c r="I36" s="20"/>
      <c r="J36" s="22"/>
    </row>
    <row r="37" spans="2:10" s="9" customFormat="1" ht="15.6">
      <c r="B37" s="23"/>
      <c r="C37" s="23"/>
      <c r="D37" s="23"/>
      <c r="E37" s="23"/>
      <c r="F37" s="23"/>
      <c r="G37" s="19"/>
      <c r="H37" s="27"/>
      <c r="I37" s="20"/>
      <c r="J37" s="22"/>
    </row>
    <row r="38" spans="2:10" s="9" customFormat="1"/>
    <row r="39" spans="2:10" s="9" customFormat="1"/>
    <row r="40" spans="2:10" s="9" customFormat="1"/>
    <row r="41" spans="2:10" s="9" customFormat="1">
      <c r="C41" s="10"/>
      <c r="D41" s="11"/>
      <c r="E41" s="11"/>
      <c r="F41" s="11"/>
      <c r="G41" s="11"/>
      <c r="H41" s="11"/>
      <c r="I41" s="11"/>
    </row>
    <row r="42" spans="2:10" s="9" customFormat="1">
      <c r="C42" s="12"/>
      <c r="D42" s="11"/>
      <c r="E42" s="11"/>
      <c r="F42" s="11"/>
      <c r="G42" s="11"/>
      <c r="H42" s="11"/>
      <c r="I42" s="13"/>
    </row>
    <row r="43" spans="2:10" s="9" customFormat="1" ht="15.6">
      <c r="G43" s="14"/>
      <c r="H43" s="14"/>
      <c r="I43" s="14"/>
      <c r="J43" s="14"/>
    </row>
    <row r="44" spans="2:10" s="9" customFormat="1" ht="15.75" customHeight="1">
      <c r="B44" s="53"/>
      <c r="C44" s="53"/>
      <c r="D44" s="53"/>
      <c r="E44" s="53"/>
      <c r="F44" s="53"/>
      <c r="G44" s="15"/>
      <c r="H44" s="15"/>
      <c r="I44" s="16"/>
      <c r="J44" s="16"/>
    </row>
    <row r="45" spans="2:10" s="9" customFormat="1" ht="15.75" customHeight="1">
      <c r="B45" s="52"/>
      <c r="C45" s="52"/>
      <c r="D45" s="52"/>
      <c r="E45" s="52"/>
      <c r="F45" s="52"/>
      <c r="G45" s="15"/>
      <c r="H45" s="15"/>
      <c r="I45" s="17"/>
      <c r="J45" s="16"/>
    </row>
    <row r="46" spans="2:10" s="9" customFormat="1" ht="15.75" customHeight="1">
      <c r="B46" s="53"/>
      <c r="C46" s="53"/>
      <c r="D46" s="53"/>
      <c r="E46" s="53"/>
      <c r="F46" s="53"/>
      <c r="G46" s="18"/>
      <c r="H46" s="18"/>
      <c r="I46" s="16"/>
      <c r="J46" s="16"/>
    </row>
    <row r="47" spans="2:10" s="9" customFormat="1" ht="15.6">
      <c r="B47" s="16"/>
      <c r="C47" s="53"/>
      <c r="D47" s="53"/>
      <c r="E47" s="53"/>
      <c r="F47" s="53"/>
      <c r="G47" s="19"/>
      <c r="H47" s="19"/>
      <c r="I47" s="20"/>
      <c r="J47" s="16"/>
    </row>
    <row r="48" spans="2:10" s="9" customFormat="1" ht="15.6">
      <c r="B48" s="16"/>
      <c r="C48" s="21"/>
      <c r="D48" s="21"/>
      <c r="E48" s="21"/>
      <c r="F48" s="21"/>
      <c r="G48" s="19"/>
      <c r="H48" s="19"/>
      <c r="I48" s="20"/>
      <c r="J48" s="22"/>
    </row>
    <row r="49" spans="2:10" s="9" customFormat="1" ht="15.6">
      <c r="B49" s="16"/>
      <c r="C49" s="16"/>
      <c r="D49" s="16"/>
      <c r="E49" s="16"/>
      <c r="F49" s="16"/>
      <c r="G49" s="19"/>
      <c r="H49" s="20"/>
      <c r="I49" s="20"/>
      <c r="J49" s="22"/>
    </row>
    <row r="50" spans="2:10" s="9" customFormat="1" ht="15.6">
      <c r="B50" s="23"/>
      <c r="C50" s="16"/>
      <c r="D50" s="16"/>
      <c r="E50" s="16"/>
      <c r="F50" s="16"/>
      <c r="G50" s="19"/>
      <c r="H50" s="20"/>
      <c r="I50" s="20"/>
      <c r="J50" s="22"/>
    </row>
    <row r="51" spans="2:10" s="9" customFormat="1" ht="15.6">
      <c r="B51" s="23"/>
      <c r="C51" s="23"/>
      <c r="D51" s="23"/>
      <c r="E51" s="23"/>
      <c r="F51" s="23"/>
      <c r="G51" s="19"/>
      <c r="H51" s="24"/>
      <c r="I51" s="20"/>
      <c r="J51" s="22"/>
    </row>
    <row r="52" spans="2:10" s="9" customFormat="1" ht="15.6">
      <c r="B52" s="23"/>
      <c r="C52" s="23"/>
      <c r="D52" s="23"/>
      <c r="E52" s="23"/>
      <c r="F52" s="23"/>
      <c r="G52" s="19"/>
      <c r="H52" s="24"/>
      <c r="I52" s="20"/>
      <c r="J52" s="22"/>
    </row>
    <row r="53" spans="2:10" s="9" customFormat="1" ht="15.6">
      <c r="B53" s="25"/>
      <c r="C53" s="25"/>
      <c r="D53" s="25"/>
      <c r="E53" s="25"/>
      <c r="F53" s="25"/>
      <c r="G53" s="19"/>
      <c r="H53" s="24"/>
      <c r="I53" s="24"/>
      <c r="J53" s="26"/>
    </row>
    <row r="54" spans="2:10" s="9" customFormat="1" ht="15.6">
      <c r="B54" s="23"/>
      <c r="C54" s="23"/>
      <c r="D54" s="23"/>
      <c r="E54" s="23"/>
      <c r="F54" s="23"/>
      <c r="G54" s="19"/>
      <c r="H54" s="24"/>
      <c r="I54" s="20"/>
      <c r="J54" s="22"/>
    </row>
    <row r="55" spans="2:10" s="9" customFormat="1" ht="15.6">
      <c r="B55" s="23"/>
      <c r="C55" s="23"/>
      <c r="D55" s="23"/>
      <c r="E55" s="23"/>
      <c r="F55" s="23"/>
      <c r="G55" s="19"/>
      <c r="H55" s="27"/>
      <c r="I55" s="20"/>
      <c r="J55" s="22"/>
    </row>
    <row r="56" spans="2:10" s="9" customFormat="1"/>
    <row r="57" spans="2:10" s="9" customFormat="1"/>
  </sheetData>
  <mergeCells count="15">
    <mergeCell ref="B21:F21"/>
    <mergeCell ref="B7:F7"/>
    <mergeCell ref="B8:F8"/>
    <mergeCell ref="B9:F9"/>
    <mergeCell ref="C10:F10"/>
    <mergeCell ref="B16:F16"/>
    <mergeCell ref="B45:F45"/>
    <mergeCell ref="B46:F46"/>
    <mergeCell ref="C47:F47"/>
    <mergeCell ref="B22:F22"/>
    <mergeCell ref="B26:F26"/>
    <mergeCell ref="B27:F27"/>
    <mergeCell ref="B28:F28"/>
    <mergeCell ref="C29:F29"/>
    <mergeCell ref="B44:F44"/>
  </mergeCells>
  <pageMargins left="0.70866141732283472" right="0.70866141732283472" top="0.74803149606299213" bottom="0.74803149606299213" header="0.31496062992125984" footer="0.31496062992125984"/>
  <pageSetup paperSize="9" scale="52" orientation="landscape" r:id="rId1"/>
</worksheet>
</file>

<file path=xl/worksheets/sheet2.xml><?xml version="1.0" encoding="utf-8"?>
<worksheet xmlns="http://schemas.openxmlformats.org/spreadsheetml/2006/main" xmlns:r="http://schemas.openxmlformats.org/officeDocument/2006/relationships">
  <dimension ref="A2:L57"/>
  <sheetViews>
    <sheetView workbookViewId="0">
      <selection activeCell="J12" sqref="J12"/>
    </sheetView>
  </sheetViews>
  <sheetFormatPr defaultRowHeight="14.4"/>
  <cols>
    <col min="1" max="1" width="5.6640625" customWidth="1"/>
    <col min="2" max="2" width="11.33203125" bestFit="1" customWidth="1"/>
    <col min="6" max="6" width="16.6640625" customWidth="1"/>
    <col min="7" max="7" width="56" customWidth="1"/>
    <col min="8" max="8" width="40.44140625" customWidth="1"/>
    <col min="9" max="9" width="53.33203125" customWidth="1"/>
    <col min="10" max="10" width="36.88671875" customWidth="1"/>
  </cols>
  <sheetData>
    <row r="2" spans="1:12">
      <c r="A2" s="28"/>
      <c r="B2" s="28"/>
      <c r="C2" s="29" t="s">
        <v>2</v>
      </c>
      <c r="D2" s="30"/>
      <c r="E2" s="30"/>
      <c r="F2" s="30"/>
      <c r="G2" s="30"/>
      <c r="H2" s="30"/>
      <c r="I2" s="30"/>
      <c r="J2" s="30"/>
      <c r="K2" s="1"/>
      <c r="L2" s="1"/>
    </row>
    <row r="3" spans="1:12">
      <c r="A3" s="28"/>
      <c r="B3" s="28"/>
      <c r="C3" s="31" t="s">
        <v>27</v>
      </c>
      <c r="D3" s="30"/>
      <c r="E3" s="30"/>
      <c r="F3" s="30"/>
      <c r="G3" s="30"/>
      <c r="H3" s="30"/>
      <c r="I3" s="32" t="s">
        <v>25</v>
      </c>
      <c r="J3" s="30"/>
      <c r="K3" s="1"/>
      <c r="L3" s="1"/>
    </row>
    <row r="4" spans="1:12" ht="31.2">
      <c r="A4" s="33" t="s">
        <v>8</v>
      </c>
      <c r="B4" s="34"/>
      <c r="C4" s="34"/>
      <c r="D4" s="34"/>
      <c r="E4" s="34"/>
      <c r="F4" s="34"/>
      <c r="G4" s="35" t="s">
        <v>1</v>
      </c>
      <c r="H4" s="35" t="s">
        <v>20</v>
      </c>
      <c r="I4" s="35" t="s">
        <v>18</v>
      </c>
      <c r="J4" s="35" t="s">
        <v>3</v>
      </c>
    </row>
    <row r="5" spans="1:12" ht="174.75" customHeight="1">
      <c r="A5" s="33"/>
      <c r="B5" s="34"/>
      <c r="C5" s="34"/>
      <c r="D5" s="34"/>
      <c r="E5" s="34"/>
      <c r="F5" s="34"/>
      <c r="G5" s="36" t="s">
        <v>24</v>
      </c>
      <c r="H5" s="36" t="s">
        <v>22</v>
      </c>
      <c r="I5" s="37" t="s">
        <v>23</v>
      </c>
      <c r="J5" s="36" t="s">
        <v>21</v>
      </c>
    </row>
    <row r="6" spans="1:12" ht="15.6">
      <c r="A6" s="33"/>
      <c r="B6" s="34"/>
      <c r="C6" s="34"/>
      <c r="D6" s="34"/>
      <c r="E6" s="34"/>
      <c r="F6" s="34"/>
      <c r="G6" s="35" t="s">
        <v>6</v>
      </c>
      <c r="H6" s="35" t="s">
        <v>12</v>
      </c>
      <c r="I6" s="35"/>
      <c r="J6" s="35" t="s">
        <v>13</v>
      </c>
    </row>
    <row r="7" spans="1:12" ht="30.75" customHeight="1">
      <c r="A7" s="33">
        <v>1</v>
      </c>
      <c r="B7" s="57" t="s">
        <v>19</v>
      </c>
      <c r="C7" s="57"/>
      <c r="D7" s="57"/>
      <c r="E7" s="57"/>
      <c r="F7" s="57"/>
      <c r="G7" s="38">
        <v>685917430</v>
      </c>
      <c r="H7" s="39">
        <f>G7</f>
        <v>685917430</v>
      </c>
      <c r="I7" s="40"/>
      <c r="J7" s="34"/>
    </row>
    <row r="8" spans="1:12" ht="15.75" customHeight="1">
      <c r="A8" s="33">
        <v>2</v>
      </c>
      <c r="B8" s="58" t="s">
        <v>5</v>
      </c>
      <c r="C8" s="58"/>
      <c r="D8" s="58"/>
      <c r="E8" s="58"/>
      <c r="F8" s="58"/>
      <c r="G8" s="39"/>
      <c r="H8" s="39"/>
      <c r="I8" s="40">
        <f>4334533420+300000-1696091400</f>
        <v>2638742020</v>
      </c>
      <c r="J8" s="34"/>
    </row>
    <row r="9" spans="1:12" ht="36" customHeight="1">
      <c r="A9" s="33">
        <v>3</v>
      </c>
      <c r="B9" s="57" t="s">
        <v>7</v>
      </c>
      <c r="C9" s="57"/>
      <c r="D9" s="57"/>
      <c r="E9" s="57"/>
      <c r="F9" s="57"/>
      <c r="G9" s="41">
        <v>182671925</v>
      </c>
      <c r="H9" s="41">
        <f>G9</f>
        <v>182671925</v>
      </c>
      <c r="I9" s="40"/>
      <c r="J9" s="34"/>
    </row>
    <row r="10" spans="1:12" ht="15.6">
      <c r="A10" s="33">
        <v>4</v>
      </c>
      <c r="B10" s="34" t="s">
        <v>0</v>
      </c>
      <c r="C10" s="57"/>
      <c r="D10" s="57"/>
      <c r="E10" s="57"/>
      <c r="F10" s="57"/>
      <c r="G10" s="42">
        <f>(G7-G9)*100%</f>
        <v>503245505</v>
      </c>
      <c r="H10" s="42">
        <f>(H7-H9)*10%</f>
        <v>50324550.5</v>
      </c>
      <c r="I10" s="43">
        <f>I8*15%</f>
        <v>395811303</v>
      </c>
      <c r="J10" s="34"/>
    </row>
    <row r="11" spans="1:12" ht="15.6">
      <c r="A11" s="33">
        <v>5</v>
      </c>
      <c r="B11" s="34" t="s">
        <v>14</v>
      </c>
      <c r="C11" s="50"/>
      <c r="D11" s="50"/>
      <c r="E11" s="50"/>
      <c r="F11" s="50"/>
      <c r="G11" s="42">
        <v>60285857.259999998</v>
      </c>
      <c r="H11" s="42"/>
      <c r="I11" s="43"/>
      <c r="J11" s="45">
        <f>G11</f>
        <v>60285857.259999998</v>
      </c>
    </row>
    <row r="12" spans="1:12" ht="15.6">
      <c r="A12" s="33">
        <v>6</v>
      </c>
      <c r="B12" s="34" t="s">
        <v>15</v>
      </c>
      <c r="C12" s="34"/>
      <c r="D12" s="34"/>
      <c r="E12" s="34"/>
      <c r="F12" s="34"/>
      <c r="G12" s="42">
        <v>60269468.07</v>
      </c>
      <c r="H12" s="43"/>
      <c r="I12" s="43"/>
      <c r="J12" s="45">
        <f>G12</f>
        <v>60269468.07</v>
      </c>
    </row>
    <row r="13" spans="1:12" ht="15.6">
      <c r="A13" s="33">
        <v>7</v>
      </c>
      <c r="B13" s="46" t="s">
        <v>4</v>
      </c>
      <c r="C13" s="34"/>
      <c r="D13" s="34"/>
      <c r="E13" s="34"/>
      <c r="F13" s="34"/>
      <c r="G13" s="42"/>
      <c r="H13" s="43">
        <v>-300000</v>
      </c>
      <c r="I13" s="43"/>
      <c r="J13" s="45">
        <v>-300000</v>
      </c>
    </row>
    <row r="14" spans="1:12" ht="15.6">
      <c r="A14" s="33">
        <v>8</v>
      </c>
      <c r="B14" s="46" t="s">
        <v>9</v>
      </c>
      <c r="C14" s="46"/>
      <c r="D14" s="46"/>
      <c r="E14" s="46"/>
      <c r="F14" s="46"/>
      <c r="G14" s="42"/>
      <c r="H14" s="47">
        <v>0</v>
      </c>
      <c r="I14" s="43"/>
      <c r="J14" s="45"/>
    </row>
    <row r="15" spans="1:12" ht="15.6">
      <c r="A15" s="33">
        <v>9</v>
      </c>
      <c r="B15" s="46" t="s">
        <v>29</v>
      </c>
      <c r="C15" s="46"/>
      <c r="D15" s="46"/>
      <c r="E15" s="46"/>
      <c r="F15" s="46"/>
      <c r="G15" s="42"/>
      <c r="H15" s="47"/>
      <c r="I15" s="43"/>
      <c r="J15" s="45"/>
    </row>
    <row r="16" spans="1:12" ht="15.6">
      <c r="A16" s="33">
        <v>10</v>
      </c>
      <c r="B16" s="59" t="s">
        <v>16</v>
      </c>
      <c r="C16" s="60"/>
      <c r="D16" s="60"/>
      <c r="E16" s="60"/>
      <c r="F16" s="61"/>
      <c r="G16" s="42"/>
      <c r="H16" s="47"/>
      <c r="I16" s="47"/>
      <c r="J16" s="48">
        <f>J12+J13</f>
        <v>59969468.07</v>
      </c>
    </row>
    <row r="17" spans="1:10" ht="15.6">
      <c r="A17" s="33">
        <v>11</v>
      </c>
      <c r="B17" s="46" t="s">
        <v>10</v>
      </c>
      <c r="C17" s="46"/>
      <c r="D17" s="46"/>
      <c r="E17" s="46"/>
      <c r="F17" s="46"/>
      <c r="G17" s="42"/>
      <c r="H17" s="47">
        <v>300000</v>
      </c>
      <c r="I17" s="43"/>
      <c r="J17" s="45"/>
    </row>
    <row r="18" spans="1:10" ht="15.6">
      <c r="A18" s="33">
        <v>12</v>
      </c>
      <c r="B18" s="46" t="s">
        <v>11</v>
      </c>
      <c r="C18" s="46"/>
      <c r="D18" s="46"/>
      <c r="E18" s="46"/>
      <c r="F18" s="46"/>
      <c r="G18" s="42"/>
      <c r="H18" s="49">
        <f>H17+H16</f>
        <v>300000</v>
      </c>
      <c r="I18" s="43"/>
      <c r="J18" s="45"/>
    </row>
    <row r="19" spans="1:10" ht="15.6">
      <c r="B19" s="4"/>
      <c r="C19" s="4"/>
      <c r="D19" s="4"/>
      <c r="E19" s="4"/>
      <c r="F19" s="4"/>
      <c r="G19" s="3"/>
      <c r="H19" s="7"/>
      <c r="I19" s="7"/>
      <c r="J19" s="4"/>
    </row>
    <row r="20" spans="1:10" ht="15.6">
      <c r="B20" s="8"/>
      <c r="C20" s="4"/>
      <c r="D20" s="4"/>
      <c r="E20" s="4"/>
      <c r="F20" s="4"/>
      <c r="G20" s="4"/>
      <c r="H20" s="4"/>
      <c r="I20" s="4"/>
      <c r="J20" s="4"/>
    </row>
    <row r="21" spans="1:10" ht="15.6">
      <c r="B21" s="56" t="s">
        <v>17</v>
      </c>
      <c r="C21" s="56"/>
      <c r="D21" s="56"/>
      <c r="E21" s="56"/>
      <c r="F21" s="56"/>
      <c r="G21" s="5"/>
      <c r="H21" s="4"/>
      <c r="I21" s="4"/>
      <c r="J21" s="6"/>
    </row>
    <row r="22" spans="1:10">
      <c r="B22" s="54"/>
      <c r="C22" s="55"/>
      <c r="D22" s="55"/>
      <c r="E22" s="55"/>
      <c r="F22" s="55"/>
      <c r="G22" s="2"/>
    </row>
    <row r="23" spans="1:10" s="9" customFormat="1">
      <c r="C23" s="10"/>
      <c r="D23" s="11"/>
      <c r="E23" s="11"/>
      <c r="F23" s="11"/>
      <c r="G23" s="11"/>
      <c r="H23" s="11"/>
      <c r="I23" s="11"/>
    </row>
    <row r="24" spans="1:10" s="9" customFormat="1">
      <c r="C24" s="12"/>
      <c r="D24" s="11"/>
      <c r="E24" s="11"/>
      <c r="F24" s="11"/>
      <c r="G24" s="11"/>
      <c r="H24" s="11"/>
      <c r="I24" s="13"/>
    </row>
    <row r="25" spans="1:10" s="9" customFormat="1" ht="15.6">
      <c r="G25" s="14"/>
      <c r="H25" s="14"/>
      <c r="I25" s="14"/>
      <c r="J25" s="14"/>
    </row>
    <row r="26" spans="1:10" s="9" customFormat="1" ht="15.6">
      <c r="B26" s="53"/>
      <c r="C26" s="53"/>
      <c r="D26" s="53"/>
      <c r="E26" s="53"/>
      <c r="F26" s="53"/>
      <c r="G26" s="15"/>
      <c r="H26" s="15"/>
      <c r="I26" s="15"/>
      <c r="J26" s="16"/>
    </row>
    <row r="27" spans="1:10" s="9" customFormat="1" ht="15.6">
      <c r="B27" s="52"/>
      <c r="C27" s="52"/>
      <c r="D27" s="52"/>
      <c r="E27" s="52"/>
      <c r="F27" s="52"/>
      <c r="G27" s="15"/>
      <c r="H27" s="15"/>
      <c r="I27" s="17"/>
      <c r="J27" s="16"/>
    </row>
    <row r="28" spans="1:10" s="9" customFormat="1" ht="15.6">
      <c r="B28" s="53"/>
      <c r="C28" s="53"/>
      <c r="D28" s="53"/>
      <c r="E28" s="53"/>
      <c r="F28" s="53"/>
      <c r="G28" s="18"/>
      <c r="H28" s="18"/>
      <c r="I28" s="16"/>
      <c r="J28" s="16"/>
    </row>
    <row r="29" spans="1:10" s="9" customFormat="1" ht="15.6">
      <c r="B29" s="16"/>
      <c r="C29" s="53"/>
      <c r="D29" s="53"/>
      <c r="E29" s="53"/>
      <c r="F29" s="53"/>
      <c r="G29" s="19"/>
      <c r="H29" s="19"/>
      <c r="I29" s="20"/>
      <c r="J29" s="16"/>
    </row>
    <row r="30" spans="1:10" s="9" customFormat="1" ht="15.6">
      <c r="B30" s="16"/>
      <c r="C30" s="51"/>
      <c r="D30" s="51"/>
      <c r="E30" s="51"/>
      <c r="F30" s="51"/>
      <c r="G30" s="19"/>
      <c r="H30" s="19"/>
      <c r="I30" s="20"/>
      <c r="J30" s="22"/>
    </row>
    <row r="31" spans="1:10" s="9" customFormat="1" ht="15.6">
      <c r="B31" s="16"/>
      <c r="C31" s="16"/>
      <c r="D31" s="16"/>
      <c r="E31" s="16"/>
      <c r="F31" s="16"/>
      <c r="G31" s="19"/>
      <c r="H31" s="20"/>
      <c r="I31" s="20"/>
      <c r="J31" s="22"/>
    </row>
    <row r="32" spans="1:10" s="9" customFormat="1" ht="15.6">
      <c r="B32" s="23"/>
      <c r="C32" s="16"/>
      <c r="D32" s="16"/>
      <c r="E32" s="16"/>
      <c r="F32" s="16"/>
      <c r="G32" s="19"/>
      <c r="H32" s="20"/>
      <c r="I32" s="20"/>
      <c r="J32" s="22"/>
    </row>
    <row r="33" spans="2:10" s="9" customFormat="1" ht="15.6">
      <c r="B33" s="23"/>
      <c r="C33" s="23"/>
      <c r="D33" s="23"/>
      <c r="E33" s="23"/>
      <c r="F33" s="23"/>
      <c r="G33" s="19"/>
      <c r="H33" s="24"/>
      <c r="I33" s="20"/>
      <c r="J33" s="22"/>
    </row>
    <row r="34" spans="2:10" s="9" customFormat="1" ht="15.6">
      <c r="B34" s="23"/>
      <c r="C34" s="23"/>
      <c r="D34" s="23"/>
      <c r="E34" s="23"/>
      <c r="F34" s="23"/>
      <c r="G34" s="19"/>
      <c r="H34" s="24"/>
      <c r="I34" s="20"/>
      <c r="J34" s="22"/>
    </row>
    <row r="35" spans="2:10" s="9" customFormat="1" ht="15.6">
      <c r="B35" s="25"/>
      <c r="C35" s="25"/>
      <c r="D35" s="25"/>
      <c r="E35" s="25"/>
      <c r="F35" s="25"/>
      <c r="G35" s="19"/>
      <c r="H35" s="24"/>
      <c r="I35" s="24"/>
      <c r="J35" s="26"/>
    </row>
    <row r="36" spans="2:10" s="9" customFormat="1" ht="15.6">
      <c r="B36" s="23"/>
      <c r="C36" s="23"/>
      <c r="D36" s="23"/>
      <c r="E36" s="23"/>
      <c r="F36" s="23"/>
      <c r="G36" s="19"/>
      <c r="H36" s="24"/>
      <c r="I36" s="20"/>
      <c r="J36" s="22"/>
    </row>
    <row r="37" spans="2:10" s="9" customFormat="1" ht="15.6">
      <c r="B37" s="23"/>
      <c r="C37" s="23"/>
      <c r="D37" s="23"/>
      <c r="E37" s="23"/>
      <c r="F37" s="23"/>
      <c r="G37" s="19"/>
      <c r="H37" s="27"/>
      <c r="I37" s="20"/>
      <c r="J37" s="22"/>
    </row>
    <row r="38" spans="2:10" s="9" customFormat="1"/>
    <row r="39" spans="2:10" s="9" customFormat="1"/>
    <row r="40" spans="2:10" s="9" customFormat="1"/>
    <row r="41" spans="2:10" s="9" customFormat="1">
      <c r="C41" s="10"/>
      <c r="D41" s="11"/>
      <c r="E41" s="11"/>
      <c r="F41" s="11"/>
      <c r="G41" s="11"/>
      <c r="H41" s="11"/>
      <c r="I41" s="11"/>
    </row>
    <row r="42" spans="2:10" s="9" customFormat="1">
      <c r="C42" s="12"/>
      <c r="D42" s="11"/>
      <c r="E42" s="11"/>
      <c r="F42" s="11"/>
      <c r="G42" s="11"/>
      <c r="H42" s="11"/>
      <c r="I42" s="13"/>
    </row>
    <row r="43" spans="2:10" s="9" customFormat="1" ht="15.6">
      <c r="G43" s="14"/>
      <c r="H43" s="14"/>
      <c r="I43" s="14"/>
      <c r="J43" s="14"/>
    </row>
    <row r="44" spans="2:10" s="9" customFormat="1" ht="15.6">
      <c r="B44" s="53"/>
      <c r="C44" s="53"/>
      <c r="D44" s="53"/>
      <c r="E44" s="53"/>
      <c r="F44" s="53"/>
      <c r="G44" s="15"/>
      <c r="H44" s="15"/>
      <c r="I44" s="16"/>
      <c r="J44" s="16"/>
    </row>
    <row r="45" spans="2:10" s="9" customFormat="1" ht="15.6">
      <c r="B45" s="52"/>
      <c r="C45" s="52"/>
      <c r="D45" s="52"/>
      <c r="E45" s="52"/>
      <c r="F45" s="52"/>
      <c r="G45" s="15"/>
      <c r="H45" s="15"/>
      <c r="I45" s="17"/>
      <c r="J45" s="16"/>
    </row>
    <row r="46" spans="2:10" s="9" customFormat="1" ht="15.6">
      <c r="B46" s="53"/>
      <c r="C46" s="53"/>
      <c r="D46" s="53"/>
      <c r="E46" s="53"/>
      <c r="F46" s="53"/>
      <c r="G46" s="18"/>
      <c r="H46" s="18"/>
      <c r="I46" s="16"/>
      <c r="J46" s="16"/>
    </row>
    <row r="47" spans="2:10" s="9" customFormat="1" ht="15.6">
      <c r="B47" s="16"/>
      <c r="C47" s="53"/>
      <c r="D47" s="53"/>
      <c r="E47" s="53"/>
      <c r="F47" s="53"/>
      <c r="G47" s="19"/>
      <c r="H47" s="19"/>
      <c r="I47" s="20"/>
      <c r="J47" s="16"/>
    </row>
    <row r="48" spans="2:10" s="9" customFormat="1" ht="15.6">
      <c r="B48" s="16"/>
      <c r="C48" s="51"/>
      <c r="D48" s="51"/>
      <c r="E48" s="51"/>
      <c r="F48" s="51"/>
      <c r="G48" s="19"/>
      <c r="H48" s="19"/>
      <c r="I48" s="20"/>
      <c r="J48" s="22"/>
    </row>
    <row r="49" spans="2:10" s="9" customFormat="1" ht="15.6">
      <c r="B49" s="16"/>
      <c r="C49" s="16"/>
      <c r="D49" s="16"/>
      <c r="E49" s="16"/>
      <c r="F49" s="16"/>
      <c r="G49" s="19"/>
      <c r="H49" s="20"/>
      <c r="I49" s="20"/>
      <c r="J49" s="22"/>
    </row>
    <row r="50" spans="2:10" s="9" customFormat="1" ht="15.6">
      <c r="B50" s="23"/>
      <c r="C50" s="16"/>
      <c r="D50" s="16"/>
      <c r="E50" s="16"/>
      <c r="F50" s="16"/>
      <c r="G50" s="19"/>
      <c r="H50" s="20"/>
      <c r="I50" s="20"/>
      <c r="J50" s="22"/>
    </row>
    <row r="51" spans="2:10" s="9" customFormat="1" ht="15.6">
      <c r="B51" s="23"/>
      <c r="C51" s="23"/>
      <c r="D51" s="23"/>
      <c r="E51" s="23"/>
      <c r="F51" s="23"/>
      <c r="G51" s="19"/>
      <c r="H51" s="24"/>
      <c r="I51" s="20"/>
      <c r="J51" s="22"/>
    </row>
    <row r="52" spans="2:10" s="9" customFormat="1" ht="15.6">
      <c r="B52" s="23"/>
      <c r="C52" s="23"/>
      <c r="D52" s="23"/>
      <c r="E52" s="23"/>
      <c r="F52" s="23"/>
      <c r="G52" s="19"/>
      <c r="H52" s="24"/>
      <c r="I52" s="20"/>
      <c r="J52" s="22"/>
    </row>
    <row r="53" spans="2:10" s="9" customFormat="1" ht="15.6">
      <c r="B53" s="25"/>
      <c r="C53" s="25"/>
      <c r="D53" s="25"/>
      <c r="E53" s="25"/>
      <c r="F53" s="25"/>
      <c r="G53" s="19"/>
      <c r="H53" s="24"/>
      <c r="I53" s="24"/>
      <c r="J53" s="26"/>
    </row>
    <row r="54" spans="2:10" s="9" customFormat="1" ht="15.6">
      <c r="B54" s="23"/>
      <c r="C54" s="23"/>
      <c r="D54" s="23"/>
      <c r="E54" s="23"/>
      <c r="F54" s="23"/>
      <c r="G54" s="19"/>
      <c r="H54" s="24"/>
      <c r="I54" s="20"/>
      <c r="J54" s="22"/>
    </row>
    <row r="55" spans="2:10" s="9" customFormat="1" ht="15.6">
      <c r="B55" s="23"/>
      <c r="C55" s="23"/>
      <c r="D55" s="23"/>
      <c r="E55" s="23"/>
      <c r="F55" s="23"/>
      <c r="G55" s="19"/>
      <c r="H55" s="27"/>
      <c r="I55" s="20"/>
      <c r="J55" s="22"/>
    </row>
    <row r="56" spans="2:10" s="9" customFormat="1"/>
    <row r="57" spans="2:10" s="9" customFormat="1"/>
  </sheetData>
  <mergeCells count="15">
    <mergeCell ref="B45:F45"/>
    <mergeCell ref="B46:F46"/>
    <mergeCell ref="C47:F47"/>
    <mergeCell ref="B22:F22"/>
    <mergeCell ref="B26:F26"/>
    <mergeCell ref="B27:F27"/>
    <mergeCell ref="B28:F28"/>
    <mergeCell ref="C29:F29"/>
    <mergeCell ref="B44:F44"/>
    <mergeCell ref="B21:F21"/>
    <mergeCell ref="B7:F7"/>
    <mergeCell ref="B8:F8"/>
    <mergeCell ref="B9:F9"/>
    <mergeCell ref="C10:F10"/>
    <mergeCell ref="B16:F16"/>
  </mergeCells>
  <pageMargins left="0.70866141732283472" right="0.70866141732283472" top="0.74803149606299213" bottom="0.74803149606299213" header="0.31496062992125984" footer="0.31496062992125984"/>
  <pageSetup paperSize="9" scale="40" orientation="landscape" r:id="rId1"/>
</worksheet>
</file>

<file path=xl/worksheets/sheet3.xml><?xml version="1.0" encoding="utf-8"?>
<worksheet xmlns="http://schemas.openxmlformats.org/spreadsheetml/2006/main" xmlns:r="http://schemas.openxmlformats.org/officeDocument/2006/relationships">
  <dimension ref="A2:L57"/>
  <sheetViews>
    <sheetView workbookViewId="0">
      <selection activeCell="I13" sqref="I13"/>
    </sheetView>
  </sheetViews>
  <sheetFormatPr defaultRowHeight="14.4"/>
  <cols>
    <col min="1" max="1" width="5.6640625" customWidth="1"/>
    <col min="2" max="2" width="11.33203125" bestFit="1" customWidth="1"/>
    <col min="6" max="6" width="16.6640625" customWidth="1"/>
    <col min="7" max="7" width="56" customWidth="1"/>
    <col min="8" max="8" width="40.44140625" customWidth="1"/>
    <col min="9" max="9" width="53.33203125" customWidth="1"/>
    <col min="10" max="10" width="36.88671875" customWidth="1"/>
  </cols>
  <sheetData>
    <row r="2" spans="1:12">
      <c r="A2" s="28"/>
      <c r="B2" s="28"/>
      <c r="C2" s="29" t="s">
        <v>2</v>
      </c>
      <c r="D2" s="30"/>
      <c r="E2" s="30"/>
      <c r="F2" s="30"/>
      <c r="G2" s="30"/>
      <c r="H2" s="30"/>
      <c r="I2" s="30"/>
      <c r="J2" s="30"/>
      <c r="K2" s="1"/>
      <c r="L2" s="1"/>
    </row>
    <row r="3" spans="1:12">
      <c r="A3" s="28"/>
      <c r="B3" s="28"/>
      <c r="C3" s="31" t="s">
        <v>28</v>
      </c>
      <c r="D3" s="30"/>
      <c r="E3" s="30"/>
      <c r="F3" s="30"/>
      <c r="G3" s="30"/>
      <c r="H3" s="30"/>
      <c r="I3" s="32" t="s">
        <v>25</v>
      </c>
      <c r="J3" s="30"/>
      <c r="K3" s="1"/>
      <c r="L3" s="1"/>
    </row>
    <row r="4" spans="1:12" ht="31.2">
      <c r="A4" s="33" t="s">
        <v>8</v>
      </c>
      <c r="B4" s="34"/>
      <c r="C4" s="34"/>
      <c r="D4" s="34"/>
      <c r="E4" s="34"/>
      <c r="F4" s="34"/>
      <c r="G4" s="35" t="s">
        <v>1</v>
      </c>
      <c r="H4" s="35" t="s">
        <v>20</v>
      </c>
      <c r="I4" s="35" t="s">
        <v>18</v>
      </c>
      <c r="J4" s="35" t="s">
        <v>3</v>
      </c>
    </row>
    <row r="5" spans="1:12" ht="174.75" customHeight="1">
      <c r="A5" s="33"/>
      <c r="B5" s="34"/>
      <c r="C5" s="34"/>
      <c r="D5" s="34"/>
      <c r="E5" s="34"/>
      <c r="F5" s="34"/>
      <c r="G5" s="36" t="s">
        <v>24</v>
      </c>
      <c r="H5" s="36" t="s">
        <v>22</v>
      </c>
      <c r="I5" s="37" t="s">
        <v>23</v>
      </c>
      <c r="J5" s="36" t="s">
        <v>21</v>
      </c>
    </row>
    <row r="6" spans="1:12" ht="15.6">
      <c r="A6" s="33"/>
      <c r="B6" s="34"/>
      <c r="C6" s="34"/>
      <c r="D6" s="34"/>
      <c r="E6" s="34"/>
      <c r="F6" s="34"/>
      <c r="G6" s="35" t="s">
        <v>6</v>
      </c>
      <c r="H6" s="35" t="s">
        <v>12</v>
      </c>
      <c r="I6" s="35"/>
      <c r="J6" s="35" t="s">
        <v>13</v>
      </c>
    </row>
    <row r="7" spans="1:12" ht="30.75" customHeight="1">
      <c r="A7" s="33">
        <v>1</v>
      </c>
      <c r="B7" s="57" t="s">
        <v>19</v>
      </c>
      <c r="C7" s="57"/>
      <c r="D7" s="57"/>
      <c r="E7" s="57"/>
      <c r="F7" s="57"/>
      <c r="G7" s="38">
        <v>652544330</v>
      </c>
      <c r="H7" s="39">
        <f>G7</f>
        <v>652544330</v>
      </c>
      <c r="I7" s="40"/>
      <c r="J7" s="34"/>
    </row>
    <row r="8" spans="1:12" ht="15.75" customHeight="1">
      <c r="A8" s="33">
        <v>2</v>
      </c>
      <c r="B8" s="58" t="s">
        <v>5</v>
      </c>
      <c r="C8" s="58"/>
      <c r="D8" s="58"/>
      <c r="E8" s="58"/>
      <c r="F8" s="58"/>
      <c r="G8" s="39"/>
      <c r="H8" s="39"/>
      <c r="I8" s="40">
        <f>3707609943-1704487000</f>
        <v>2003122943</v>
      </c>
      <c r="J8" s="34"/>
    </row>
    <row r="9" spans="1:12" ht="36" customHeight="1">
      <c r="A9" s="33">
        <v>3</v>
      </c>
      <c r="B9" s="57" t="s">
        <v>7</v>
      </c>
      <c r="C9" s="57"/>
      <c r="D9" s="57"/>
      <c r="E9" s="57"/>
      <c r="F9" s="57"/>
      <c r="G9" s="41">
        <v>184498675</v>
      </c>
      <c r="H9" s="41">
        <f>G9</f>
        <v>184498675</v>
      </c>
      <c r="I9" s="40"/>
      <c r="J9" s="34"/>
    </row>
    <row r="10" spans="1:12" ht="15.6">
      <c r="A10" s="33">
        <v>4</v>
      </c>
      <c r="B10" s="34" t="s">
        <v>0</v>
      </c>
      <c r="C10" s="57"/>
      <c r="D10" s="57"/>
      <c r="E10" s="57"/>
      <c r="F10" s="57"/>
      <c r="G10" s="42">
        <f>(G7-G9)*100%</f>
        <v>468045655</v>
      </c>
      <c r="H10" s="42">
        <f>(H7-H9)*10%</f>
        <v>46804565.5</v>
      </c>
      <c r="I10" s="43">
        <f>I8*15%</f>
        <v>300468441.44999999</v>
      </c>
      <c r="J10" s="34"/>
    </row>
    <row r="11" spans="1:12" ht="15.6">
      <c r="A11" s="33">
        <v>5</v>
      </c>
      <c r="B11" s="34" t="s">
        <v>14</v>
      </c>
      <c r="C11" s="50"/>
      <c r="D11" s="50"/>
      <c r="E11" s="50"/>
      <c r="F11" s="50"/>
      <c r="G11" s="42">
        <v>60285857.259999998</v>
      </c>
      <c r="H11" s="42"/>
      <c r="I11" s="43"/>
      <c r="J11" s="45">
        <f>G11</f>
        <v>60285857.259999998</v>
      </c>
    </row>
    <row r="12" spans="1:12" ht="15.6">
      <c r="A12" s="33">
        <v>6</v>
      </c>
      <c r="B12" s="34" t="s">
        <v>15</v>
      </c>
      <c r="C12" s="34"/>
      <c r="D12" s="34"/>
      <c r="E12" s="34"/>
      <c r="F12" s="34"/>
      <c r="G12" s="42">
        <v>60285857.259999998</v>
      </c>
      <c r="H12" s="43"/>
      <c r="I12" s="43"/>
      <c r="J12" s="45">
        <f>G12</f>
        <v>60285857.259999998</v>
      </c>
    </row>
    <row r="13" spans="1:12" ht="15.6">
      <c r="A13" s="33">
        <v>7</v>
      </c>
      <c r="B13" s="46" t="s">
        <v>4</v>
      </c>
      <c r="C13" s="34"/>
      <c r="D13" s="34"/>
      <c r="E13" s="34"/>
      <c r="F13" s="34"/>
      <c r="G13" s="42"/>
      <c r="H13" s="43">
        <v>0</v>
      </c>
      <c r="I13" s="43"/>
      <c r="J13" s="45"/>
    </row>
    <row r="14" spans="1:12" ht="15.6">
      <c r="A14" s="33">
        <v>8</v>
      </c>
      <c r="B14" s="46" t="s">
        <v>9</v>
      </c>
      <c r="C14" s="46"/>
      <c r="D14" s="46"/>
      <c r="E14" s="46"/>
      <c r="F14" s="46"/>
      <c r="G14" s="42"/>
      <c r="H14" s="47">
        <v>0</v>
      </c>
      <c r="I14" s="43"/>
      <c r="J14" s="45"/>
    </row>
    <row r="15" spans="1:12" ht="15.6">
      <c r="A15" s="33">
        <v>9</v>
      </c>
      <c r="B15" s="46" t="s">
        <v>29</v>
      </c>
      <c r="C15" s="46"/>
      <c r="D15" s="46"/>
      <c r="E15" s="46"/>
      <c r="F15" s="46"/>
      <c r="G15" s="42"/>
      <c r="H15" s="47"/>
      <c r="I15" s="43"/>
      <c r="J15" s="45"/>
    </row>
    <row r="16" spans="1:12" ht="15.6">
      <c r="A16" s="33">
        <v>10</v>
      </c>
      <c r="B16" s="59" t="s">
        <v>16</v>
      </c>
      <c r="C16" s="60"/>
      <c r="D16" s="60"/>
      <c r="E16" s="60"/>
      <c r="F16" s="61"/>
      <c r="G16" s="42"/>
      <c r="H16" s="47"/>
      <c r="I16" s="47"/>
      <c r="J16" s="48"/>
    </row>
    <row r="17" spans="1:10" ht="15.6">
      <c r="A17" s="33">
        <v>11</v>
      </c>
      <c r="B17" s="46" t="s">
        <v>10</v>
      </c>
      <c r="C17" s="46"/>
      <c r="D17" s="46"/>
      <c r="E17" s="46"/>
      <c r="F17" s="46"/>
      <c r="G17" s="42"/>
      <c r="H17" s="47">
        <v>0</v>
      </c>
      <c r="I17" s="43"/>
      <c r="J17" s="45"/>
    </row>
    <row r="18" spans="1:10" ht="15.6">
      <c r="A18" s="33">
        <v>12</v>
      </c>
      <c r="B18" s="46" t="s">
        <v>11</v>
      </c>
      <c r="C18" s="46"/>
      <c r="D18" s="46"/>
      <c r="E18" s="46"/>
      <c r="F18" s="46"/>
      <c r="G18" s="42"/>
      <c r="H18" s="49">
        <f>H17+H16</f>
        <v>0</v>
      </c>
      <c r="I18" s="43"/>
      <c r="J18" s="45"/>
    </row>
    <row r="19" spans="1:10" ht="15.6">
      <c r="B19" s="4"/>
      <c r="C19" s="4"/>
      <c r="D19" s="4"/>
      <c r="E19" s="4"/>
      <c r="F19" s="4"/>
      <c r="G19" s="3"/>
      <c r="H19" s="7"/>
      <c r="I19" s="7"/>
      <c r="J19" s="4"/>
    </row>
    <row r="20" spans="1:10" ht="15.6">
      <c r="B20" s="8"/>
      <c r="C20" s="4"/>
      <c r="D20" s="4"/>
      <c r="E20" s="4"/>
      <c r="F20" s="4"/>
      <c r="G20" s="4"/>
      <c r="H20" s="4"/>
      <c r="I20" s="4"/>
      <c r="J20" s="4"/>
    </row>
    <row r="21" spans="1:10" ht="15.6">
      <c r="B21" s="56" t="s">
        <v>17</v>
      </c>
      <c r="C21" s="56"/>
      <c r="D21" s="56"/>
      <c r="E21" s="56"/>
      <c r="F21" s="56"/>
      <c r="G21" s="5"/>
      <c r="H21" s="4"/>
      <c r="I21" s="4"/>
      <c r="J21" s="6"/>
    </row>
    <row r="22" spans="1:10">
      <c r="B22" s="54"/>
      <c r="C22" s="55"/>
      <c r="D22" s="55"/>
      <c r="E22" s="55"/>
      <c r="F22" s="55"/>
      <c r="G22" s="2"/>
    </row>
    <row r="23" spans="1:10" s="9" customFormat="1">
      <c r="C23" s="10"/>
      <c r="D23" s="11"/>
      <c r="E23" s="11"/>
      <c r="F23" s="11"/>
      <c r="G23" s="11"/>
      <c r="H23" s="11"/>
      <c r="I23" s="11"/>
    </row>
    <row r="24" spans="1:10" s="9" customFormat="1">
      <c r="C24" s="12"/>
      <c r="D24" s="11"/>
      <c r="E24" s="11"/>
      <c r="F24" s="11"/>
      <c r="G24" s="11"/>
      <c r="H24" s="11"/>
      <c r="I24" s="13"/>
    </row>
    <row r="25" spans="1:10" s="9" customFormat="1" ht="15.6">
      <c r="G25" s="14"/>
      <c r="H25" s="14"/>
      <c r="I25" s="14"/>
      <c r="J25" s="14"/>
    </row>
    <row r="26" spans="1:10" s="9" customFormat="1" ht="15.6">
      <c r="B26" s="53"/>
      <c r="C26" s="53"/>
      <c r="D26" s="53"/>
      <c r="E26" s="53"/>
      <c r="F26" s="53"/>
      <c r="G26" s="15"/>
      <c r="H26" s="15"/>
      <c r="I26" s="15"/>
      <c r="J26" s="16"/>
    </row>
    <row r="27" spans="1:10" s="9" customFormat="1" ht="15.6">
      <c r="B27" s="52"/>
      <c r="C27" s="52"/>
      <c r="D27" s="52"/>
      <c r="E27" s="52"/>
      <c r="F27" s="52"/>
      <c r="G27" s="15"/>
      <c r="H27" s="15"/>
      <c r="I27" s="17"/>
      <c r="J27" s="16"/>
    </row>
    <row r="28" spans="1:10" s="9" customFormat="1" ht="15.6">
      <c r="B28" s="53"/>
      <c r="C28" s="53"/>
      <c r="D28" s="53"/>
      <c r="E28" s="53"/>
      <c r="F28" s="53"/>
      <c r="G28" s="18"/>
      <c r="H28" s="18"/>
      <c r="I28" s="16"/>
      <c r="J28" s="16"/>
    </row>
    <row r="29" spans="1:10" s="9" customFormat="1" ht="15.6">
      <c r="B29" s="16"/>
      <c r="C29" s="53"/>
      <c r="D29" s="53"/>
      <c r="E29" s="53"/>
      <c r="F29" s="53"/>
      <c r="G29" s="19"/>
      <c r="H29" s="19"/>
      <c r="I29" s="20"/>
      <c r="J29" s="16"/>
    </row>
    <row r="30" spans="1:10" s="9" customFormat="1" ht="15.6">
      <c r="B30" s="16"/>
      <c r="C30" s="51"/>
      <c r="D30" s="51"/>
      <c r="E30" s="51"/>
      <c r="F30" s="51"/>
      <c r="G30" s="19"/>
      <c r="H30" s="19"/>
      <c r="I30" s="20"/>
      <c r="J30" s="22"/>
    </row>
    <row r="31" spans="1:10" s="9" customFormat="1" ht="15.6">
      <c r="B31" s="16"/>
      <c r="C31" s="16"/>
      <c r="D31" s="16"/>
      <c r="E31" s="16"/>
      <c r="F31" s="16"/>
      <c r="G31" s="19"/>
      <c r="H31" s="20"/>
      <c r="I31" s="20"/>
      <c r="J31" s="22"/>
    </row>
    <row r="32" spans="1:10" s="9" customFormat="1" ht="15.6">
      <c r="B32" s="23"/>
      <c r="C32" s="16"/>
      <c r="D32" s="16"/>
      <c r="E32" s="16"/>
      <c r="F32" s="16"/>
      <c r="G32" s="19"/>
      <c r="H32" s="20"/>
      <c r="I32" s="20"/>
      <c r="J32" s="22"/>
    </row>
    <row r="33" spans="2:10" s="9" customFormat="1" ht="15.6">
      <c r="B33" s="23"/>
      <c r="C33" s="23"/>
      <c r="D33" s="23"/>
      <c r="E33" s="23"/>
      <c r="F33" s="23"/>
      <c r="G33" s="19"/>
      <c r="H33" s="24"/>
      <c r="I33" s="20"/>
      <c r="J33" s="22"/>
    </row>
    <row r="34" spans="2:10" s="9" customFormat="1" ht="15.6">
      <c r="B34" s="23"/>
      <c r="C34" s="23"/>
      <c r="D34" s="23"/>
      <c r="E34" s="23"/>
      <c r="F34" s="23"/>
      <c r="G34" s="19"/>
      <c r="H34" s="24"/>
      <c r="I34" s="20"/>
      <c r="J34" s="22"/>
    </row>
    <row r="35" spans="2:10" s="9" customFormat="1" ht="15.6">
      <c r="B35" s="25"/>
      <c r="C35" s="25"/>
      <c r="D35" s="25"/>
      <c r="E35" s="25"/>
      <c r="F35" s="25"/>
      <c r="G35" s="19"/>
      <c r="H35" s="24"/>
      <c r="I35" s="24"/>
      <c r="J35" s="26"/>
    </row>
    <row r="36" spans="2:10" s="9" customFormat="1" ht="15.6">
      <c r="B36" s="23"/>
      <c r="C36" s="23"/>
      <c r="D36" s="23"/>
      <c r="E36" s="23"/>
      <c r="F36" s="23"/>
      <c r="G36" s="19"/>
      <c r="H36" s="24"/>
      <c r="I36" s="20"/>
      <c r="J36" s="22"/>
    </row>
    <row r="37" spans="2:10" s="9" customFormat="1" ht="15.6">
      <c r="B37" s="23"/>
      <c r="C37" s="23"/>
      <c r="D37" s="23"/>
      <c r="E37" s="23"/>
      <c r="F37" s="23"/>
      <c r="G37" s="19"/>
      <c r="H37" s="27"/>
      <c r="I37" s="20"/>
      <c r="J37" s="22"/>
    </row>
    <row r="38" spans="2:10" s="9" customFormat="1"/>
    <row r="39" spans="2:10" s="9" customFormat="1"/>
    <row r="40" spans="2:10" s="9" customFormat="1"/>
    <row r="41" spans="2:10" s="9" customFormat="1">
      <c r="C41" s="10"/>
      <c r="D41" s="11"/>
      <c r="E41" s="11"/>
      <c r="F41" s="11"/>
      <c r="G41" s="11"/>
      <c r="H41" s="11"/>
      <c r="I41" s="11"/>
    </row>
    <row r="42" spans="2:10" s="9" customFormat="1">
      <c r="C42" s="12"/>
      <c r="D42" s="11"/>
      <c r="E42" s="11"/>
      <c r="F42" s="11"/>
      <c r="G42" s="11"/>
      <c r="H42" s="11"/>
      <c r="I42" s="13"/>
    </row>
    <row r="43" spans="2:10" s="9" customFormat="1" ht="15.6">
      <c r="G43" s="14"/>
      <c r="H43" s="14"/>
      <c r="I43" s="14"/>
      <c r="J43" s="14"/>
    </row>
    <row r="44" spans="2:10" s="9" customFormat="1" ht="15.6">
      <c r="B44" s="53"/>
      <c r="C44" s="53"/>
      <c r="D44" s="53"/>
      <c r="E44" s="53"/>
      <c r="F44" s="53"/>
      <c r="G44" s="15"/>
      <c r="H44" s="15"/>
      <c r="I44" s="16"/>
      <c r="J44" s="16"/>
    </row>
    <row r="45" spans="2:10" s="9" customFormat="1" ht="15.6">
      <c r="B45" s="52"/>
      <c r="C45" s="52"/>
      <c r="D45" s="52"/>
      <c r="E45" s="52"/>
      <c r="F45" s="52"/>
      <c r="G45" s="15"/>
      <c r="H45" s="15"/>
      <c r="I45" s="17"/>
      <c r="J45" s="16"/>
    </row>
    <row r="46" spans="2:10" s="9" customFormat="1" ht="15.6">
      <c r="B46" s="53"/>
      <c r="C46" s="53"/>
      <c r="D46" s="53"/>
      <c r="E46" s="53"/>
      <c r="F46" s="53"/>
      <c r="G46" s="18"/>
      <c r="H46" s="18"/>
      <c r="I46" s="16"/>
      <c r="J46" s="16"/>
    </row>
    <row r="47" spans="2:10" s="9" customFormat="1" ht="15.6">
      <c r="B47" s="16"/>
      <c r="C47" s="53"/>
      <c r="D47" s="53"/>
      <c r="E47" s="53"/>
      <c r="F47" s="53"/>
      <c r="G47" s="19"/>
      <c r="H47" s="19"/>
      <c r="I47" s="20"/>
      <c r="J47" s="16"/>
    </row>
    <row r="48" spans="2:10" s="9" customFormat="1" ht="15.6">
      <c r="B48" s="16"/>
      <c r="C48" s="51"/>
      <c r="D48" s="51"/>
      <c r="E48" s="51"/>
      <c r="F48" s="51"/>
      <c r="G48" s="19"/>
      <c r="H48" s="19"/>
      <c r="I48" s="20"/>
      <c r="J48" s="22"/>
    </row>
    <row r="49" spans="2:10" s="9" customFormat="1" ht="15.6">
      <c r="B49" s="16"/>
      <c r="C49" s="16"/>
      <c r="D49" s="16"/>
      <c r="E49" s="16"/>
      <c r="F49" s="16"/>
      <c r="G49" s="19"/>
      <c r="H49" s="20"/>
      <c r="I49" s="20"/>
      <c r="J49" s="22"/>
    </row>
    <row r="50" spans="2:10" s="9" customFormat="1" ht="15.6">
      <c r="B50" s="23"/>
      <c r="C50" s="16"/>
      <c r="D50" s="16"/>
      <c r="E50" s="16"/>
      <c r="F50" s="16"/>
      <c r="G50" s="19"/>
      <c r="H50" s="20"/>
      <c r="I50" s="20"/>
      <c r="J50" s="22"/>
    </row>
    <row r="51" spans="2:10" s="9" customFormat="1" ht="15.6">
      <c r="B51" s="23"/>
      <c r="C51" s="23"/>
      <c r="D51" s="23"/>
      <c r="E51" s="23"/>
      <c r="F51" s="23"/>
      <c r="G51" s="19"/>
      <c r="H51" s="24"/>
      <c r="I51" s="20"/>
      <c r="J51" s="22"/>
    </row>
    <row r="52" spans="2:10" s="9" customFormat="1" ht="15.6">
      <c r="B52" s="23"/>
      <c r="C52" s="23"/>
      <c r="D52" s="23"/>
      <c r="E52" s="23"/>
      <c r="F52" s="23"/>
      <c r="G52" s="19"/>
      <c r="H52" s="24"/>
      <c r="I52" s="20"/>
      <c r="J52" s="22"/>
    </row>
    <row r="53" spans="2:10" s="9" customFormat="1" ht="15.6">
      <c r="B53" s="25"/>
      <c r="C53" s="25"/>
      <c r="D53" s="25"/>
      <c r="E53" s="25"/>
      <c r="F53" s="25"/>
      <c r="G53" s="19"/>
      <c r="H53" s="24"/>
      <c r="I53" s="24"/>
      <c r="J53" s="26"/>
    </row>
    <row r="54" spans="2:10" s="9" customFormat="1" ht="15.6">
      <c r="B54" s="23"/>
      <c r="C54" s="23"/>
      <c r="D54" s="23"/>
      <c r="E54" s="23"/>
      <c r="F54" s="23"/>
      <c r="G54" s="19"/>
      <c r="H54" s="24"/>
      <c r="I54" s="20"/>
      <c r="J54" s="22"/>
    </row>
    <row r="55" spans="2:10" s="9" customFormat="1" ht="15.6">
      <c r="B55" s="23"/>
      <c r="C55" s="23"/>
      <c r="D55" s="23"/>
      <c r="E55" s="23"/>
      <c r="F55" s="23"/>
      <c r="G55" s="19"/>
      <c r="H55" s="27"/>
      <c r="I55" s="20"/>
      <c r="J55" s="22"/>
    </row>
    <row r="56" spans="2:10" s="9" customFormat="1"/>
    <row r="57" spans="2:10" s="9" customFormat="1"/>
  </sheetData>
  <mergeCells count="15">
    <mergeCell ref="B45:F45"/>
    <mergeCell ref="B46:F46"/>
    <mergeCell ref="C47:F47"/>
    <mergeCell ref="B22:F22"/>
    <mergeCell ref="B26:F26"/>
    <mergeCell ref="B27:F27"/>
    <mergeCell ref="B28:F28"/>
    <mergeCell ref="C29:F29"/>
    <mergeCell ref="B44:F44"/>
    <mergeCell ref="B21:F21"/>
    <mergeCell ref="B7:F7"/>
    <mergeCell ref="B8:F8"/>
    <mergeCell ref="B9:F9"/>
    <mergeCell ref="C10:F10"/>
    <mergeCell ref="B16:F16"/>
  </mergeCells>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2019</vt:lpstr>
      <vt:lpstr>2020</vt:lpstr>
      <vt:lpstr>2021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2018-10-25T10:50:44Z</dcterms:modified>
</cp:coreProperties>
</file>